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6" i="1"/>
  <c r="G5" i="1"/>
  <c r="G7" i="1" l="1"/>
</calcChain>
</file>

<file path=xl/sharedStrings.xml><?xml version="1.0" encoding="utf-8"?>
<sst xmlns="http://schemas.openxmlformats.org/spreadsheetml/2006/main" count="18" uniqueCount="17">
  <si>
    <t>№ лота</t>
  </si>
  <si>
    <t>Наименование</t>
  </si>
  <si>
    <t>Ед.изм.</t>
  </si>
  <si>
    <t>Кол-во</t>
  </si>
  <si>
    <t>Цена без НДС</t>
  </si>
  <si>
    <t>Сумма без НДС</t>
  </si>
  <si>
    <t xml:space="preserve">Техническая спецификация </t>
  </si>
  <si>
    <t>Итого:</t>
  </si>
  <si>
    <t>фл</t>
  </si>
  <si>
    <t>Метиленовый синий</t>
  </si>
  <si>
    <t>МЕТИЛЕНОВЫЙ СИНИЙ . Methylenum coeruleum.. Темно-зеленый кристаллический порошок или темно-зеленые с бронзовым блеском кристаллы.  . Водные растворы имеют синий цвет.</t>
  </si>
  <si>
    <t xml:space="preserve">Кассета Билирубин прямой BILD
</t>
  </si>
  <si>
    <t>Кассета С реактивный белок CRPLX / CRP4</t>
  </si>
  <si>
    <t>Кассета Билирубин прямой BILD (Bilirubin-Direct) 05589061190 на 350 тестов. Назначение: In vitro-тест для количественного определения прямого билирубина в человеческой сыворотке и плазме на системах Cobas Integra. Реагенты и рабочие растворы: R1 Фосфорная кислота: 85 ммоль/л; HEDTA: 4.0 ммоль/л; NaCl: 50 ммоль/л; детергент; pH 1.9 R2 3,5-Дихлорфенилдиазоний: 1.5 ммоль/л; pH 1.3 R1 находится в положении B, и R2 находится в положении C. Условия хранения: Хранить при 2 8 °C</t>
  </si>
  <si>
    <t xml:space="preserve">Кассета С реактивный белок CRPLX/ CRP4 (C- Reactive Protein (Latex) 07876033190 на 250 тестов.  Назначение: Набор для in vitro диагностики. Предназначен для количественного иммунологического определения С реактивного белка в сыворотке и плазме крови человека на анализаторах Cobas Integra. Реагенты - рабочие растворы: R1 ТРИС-буфер с альбумином бычьей сыворотки и иммуноглобулинами (мышиными); консервант SR Частицы латекса, покрытые анти СРБ (мышиным) в глициновом буфере; консервант R1 находится в положении B, SR – в положении C. Срок хранения при 2 8 °C: См. срок годности на упаковке кассеты cobas c pack. Срок хранения вскрытого реагента в холодильнике на борту анализатора: 12 недель </t>
  </si>
  <si>
    <t>уп</t>
  </si>
  <si>
    <t xml:space="preserve">Приложение № 1 
кобъявлению №101 от 12.06.2023г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</si>
</sst>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43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43" fontId="6" fillId="0" borderId="2" xfId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workbookViewId="0">
      <selection sqref="A1:H3"/>
    </sheetView>
  </sheetViews>
  <sheetFormatPr defaultRowHeight="12.75" x14ac:dyDescent="0.25"/>
  <cols>
    <col min="1" max="1" width="4.7109375" style="3" customWidth="1"/>
    <col min="2" max="2" width="27" style="7" customWidth="1"/>
    <col min="3" max="3" width="52.85546875" style="8" customWidth="1"/>
    <col min="4" max="5" width="9.140625" style="9"/>
    <col min="6" max="6" width="11.140625" style="10" customWidth="1"/>
    <col min="7" max="7" width="15.42578125" style="10" customWidth="1"/>
    <col min="8" max="8" width="0.140625" style="3" customWidth="1"/>
    <col min="9" max="16384" width="9.140625" style="3"/>
  </cols>
  <sheetData>
    <row r="1" spans="1:8" ht="15" customHeight="1" x14ac:dyDescent="0.25">
      <c r="A1" s="17" t="s">
        <v>16</v>
      </c>
      <c r="B1" s="17"/>
      <c r="C1" s="17"/>
      <c r="D1" s="17"/>
      <c r="E1" s="17"/>
      <c r="F1" s="17"/>
      <c r="G1" s="17"/>
      <c r="H1" s="17"/>
    </row>
    <row r="2" spans="1:8" x14ac:dyDescent="0.25">
      <c r="A2" s="17"/>
      <c r="B2" s="17"/>
      <c r="C2" s="17"/>
      <c r="D2" s="17"/>
      <c r="E2" s="17"/>
      <c r="F2" s="17"/>
      <c r="G2" s="17"/>
      <c r="H2" s="17"/>
    </row>
    <row r="3" spans="1:8" x14ac:dyDescent="0.25">
      <c r="A3" s="17"/>
      <c r="B3" s="17"/>
      <c r="C3" s="17"/>
      <c r="D3" s="17"/>
      <c r="E3" s="17"/>
      <c r="F3" s="17"/>
      <c r="G3" s="17"/>
      <c r="H3" s="17"/>
    </row>
    <row r="4" spans="1:8" ht="25.5" x14ac:dyDescent="0.25">
      <c r="A4" s="4" t="s">
        <v>0</v>
      </c>
      <c r="B4" s="4" t="s">
        <v>1</v>
      </c>
      <c r="C4" s="4" t="s">
        <v>6</v>
      </c>
      <c r="D4" s="5" t="s">
        <v>2</v>
      </c>
      <c r="E4" s="5" t="s">
        <v>3</v>
      </c>
      <c r="F4" s="6" t="s">
        <v>4</v>
      </c>
      <c r="G4" s="6" t="s">
        <v>5</v>
      </c>
    </row>
    <row r="5" spans="1:8" ht="114.75" x14ac:dyDescent="0.25">
      <c r="A5" s="4">
        <v>1</v>
      </c>
      <c r="B5" s="12" t="s">
        <v>11</v>
      </c>
      <c r="C5" s="13" t="s">
        <v>13</v>
      </c>
      <c r="D5" s="14" t="s">
        <v>15</v>
      </c>
      <c r="E5" s="14">
        <v>11</v>
      </c>
      <c r="F5" s="15">
        <v>17300</v>
      </c>
      <c r="G5" s="15">
        <f>F5*E5</f>
        <v>190300</v>
      </c>
    </row>
    <row r="6" spans="1:8" ht="165.75" x14ac:dyDescent="0.25">
      <c r="A6" s="4">
        <v>2</v>
      </c>
      <c r="B6" s="12" t="s">
        <v>12</v>
      </c>
      <c r="C6" s="13" t="s">
        <v>14</v>
      </c>
      <c r="D6" s="14" t="s">
        <v>15</v>
      </c>
      <c r="E6" s="14">
        <v>17</v>
      </c>
      <c r="F6" s="15">
        <v>47000</v>
      </c>
      <c r="G6" s="15">
        <f>F6*E6</f>
        <v>799000</v>
      </c>
    </row>
    <row r="7" spans="1:8" ht="52.5" customHeight="1" x14ac:dyDescent="0.25">
      <c r="A7" s="2">
        <v>3</v>
      </c>
      <c r="B7" s="16" t="s">
        <v>9</v>
      </c>
      <c r="C7" s="11" t="s">
        <v>10</v>
      </c>
      <c r="D7" s="2" t="s">
        <v>8</v>
      </c>
      <c r="E7" s="2">
        <v>1</v>
      </c>
      <c r="F7" s="1">
        <v>26750</v>
      </c>
      <c r="G7" s="1">
        <f>F7*E7</f>
        <v>26750</v>
      </c>
    </row>
    <row r="8" spans="1:8" ht="16.5" customHeight="1" x14ac:dyDescent="0.25">
      <c r="A8" s="18" t="s">
        <v>7</v>
      </c>
      <c r="B8" s="19"/>
      <c r="C8" s="19"/>
      <c r="D8" s="19"/>
      <c r="E8" s="19"/>
      <c r="F8" s="20"/>
      <c r="G8" s="1">
        <f>SUM(G5:G7)</f>
        <v>1016050</v>
      </c>
    </row>
    <row r="13" spans="1:8" ht="18.75" customHeight="1" x14ac:dyDescent="0.25"/>
    <row r="19" ht="63" customHeight="1" x14ac:dyDescent="0.25"/>
  </sheetData>
  <mergeCells count="2">
    <mergeCell ref="A1:H3"/>
    <mergeCell ref="A8:F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2023-06-12T08:58:24Z</dcterms:modified>
</cp:coreProperties>
</file>